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27000" windowHeight="12180" tabRatio="397"/>
  </bookViews>
  <sheets>
    <sheet name="Ф18" sheetId="1" r:id="rId1"/>
  </sheets>
  <calcPr calcId="152511" iterateDelta="1E-4"/>
</workbook>
</file>

<file path=xl/calcChain.xml><?xml version="1.0" encoding="utf-8"?>
<calcChain xmlns="http://schemas.openxmlformats.org/spreadsheetml/2006/main">
  <c r="AJ28" i="1" l="1"/>
  <c r="AK28" i="1"/>
  <c r="AL28" i="1"/>
  <c r="AM28" i="1"/>
  <c r="AJ27" i="1"/>
  <c r="AJ20" i="1" s="1"/>
  <c r="AJ19" i="1" s="1"/>
  <c r="AK27" i="1"/>
  <c r="AK20" i="1" s="1"/>
  <c r="AK19" i="1" s="1"/>
  <c r="AL27" i="1"/>
  <c r="AL20" i="1" s="1"/>
  <c r="AL19" i="1" s="1"/>
  <c r="AM27" i="1"/>
  <c r="AM20" i="1" s="1"/>
  <c r="AM19" i="1" s="1"/>
</calcChain>
</file>

<file path=xl/sharedStrings.xml><?xml version="1.0" encoding="utf-8"?>
<sst xmlns="http://schemas.openxmlformats.org/spreadsheetml/2006/main" count="393" uniqueCount="196">
  <si>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</si>
  <si>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</si>
  <si>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</si>
  <si>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</si>
  <si>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</si>
  <si>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</si>
  <si>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</si>
  <si>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</si>
  <si>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</si>
  <si>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</si>
  <si>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</si>
  <si>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</si>
  <si>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</si>
  <si>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</si>
  <si>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</si>
  <si>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</si>
  <si>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</si>
  <si>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</si>
  <si>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</si>
  <si>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</si>
  <si>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</si>
  <si>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</si>
  <si>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</si>
  <si>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</si>
  <si>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</si>
  <si>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</si>
  <si>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</si>
  <si>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</si>
  <si>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</si>
  <si>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</si>
  <si>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</si>
  <si>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</si>
  <si>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</si>
  <si>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</si>
  <si>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</si>
  <si>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</si>
  <si>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</si>
  <si>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</si>
  <si>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</si>
  <si>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</si>
  <si>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</si>
  <si>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</si>
  <si>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</si>
  <si>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</si>
  <si>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</si>
  <si>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</si>
  <si>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</si>
  <si>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</si>
  <si>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</si>
  <si>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</si>
  <si>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</si>
  <si>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</si>
  <si>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</si>
  <si>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</si>
  <si>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</si>
  <si>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</si>
  <si>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</si>
  <si>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</si>
  <si>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</si>
  <si>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</si>
  <si>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</si>
  <si>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</si>
  <si>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</si>
  <si>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</si>
  <si>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</si>
  <si>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</si>
  <si>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</si>
  <si>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</si>
  <si>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</si>
  <si>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</si>
  <si>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</si>
  <si>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</si>
  <si>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</si>
  <si>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</si>
  <si>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</si>
  <si>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</si>
  <si>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</si>
  <si>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</si>
  <si>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</si>
  <si>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</si>
  <si>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</si>
  <si>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</si>
  <si>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</si>
  <si>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</si>
  <si>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</si>
  <si>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</si>
  <si>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</si>
  <si>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</si>
  <si>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</si>
  <si>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</si>
  <si>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</si>
  <si>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</si>
  <si>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</si>
  <si>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</si>
  <si>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</si>
  <si>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</si>
  <si>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</si>
  <si>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</si>
  <si>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</si>
  <si>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</si>
  <si>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</si>
  <si>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</si>
  <si>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</si>
  <si>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</si>
  <si>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</si>
  <si>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</si>
  <si>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</si>
  <si>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</si>
  <si>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</si>
  <si>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</si>
  <si>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</si>
  <si>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</si>
  <si>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</si>
  <si>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</si>
  <si>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</si>
  <si>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</si>
  <si>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</si>
  <si>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</si>
  <si>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</si>
  <si>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</si>
  <si>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</si>
  <si>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</si>
  <si>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</si>
  <si>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</si>
  <si>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</si>
  <si>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</si>
  <si>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</si>
  <si>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</si>
  <si>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</si>
  <si>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H_UES_P3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</si>
  <si>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</si>
  <si>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</si>
  <si>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</si>
  <si>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</si>
  <si>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</si>
  <si>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</si>
  <si>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</si>
  <si>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</si>
  <si>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</si>
  <si>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</si>
  <si>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</si>
  <si>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</si>
  <si>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</si>
  <si>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</si>
  <si>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</si>
  <si>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</si>
  <si>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</si>
  <si>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</si>
  <si>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</si>
  <si>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</si>
  <si>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</si>
  <si>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</si>
  <si>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</si>
  <si>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</si>
  <si>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зданий, сооружений и ограждений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</si>
  <si>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</si>
  <si>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</si>
  <si>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</si>
  <si>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</si>
  <si>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</si>
  <si>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</si>
  <si>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</si>
  <si>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</si>
  <si>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</si>
  <si>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</si>
  <si>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</si>
  <si>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</si>
  <si>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</si>
  <si>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</si>
  <si>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</si>
  <si>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</si>
  <si>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Приказом Минпрома РБ № 184-О от 17.07.2020 г.</t>
  </si>
  <si>
    <t>2021</t>
  </si>
  <si>
    <t>за I  квартал  2021 год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</si>
  <si>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</si>
  <si>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I_UES_T1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</si>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</sst>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top"/>
    </xf>
    <xf numFmtId="49" fontId="2" fillId="0" borderId="8" xfId="3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3" borderId="8" xfId="3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1" fillId="3" borderId="8" xfId="3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49" fontId="1" fillId="0" borderId="8" xfId="3" applyNumberFormat="1" applyFont="1" applyFill="1" applyBorder="1" applyAlignment="1">
      <alignment horizontal="center" vertical="center"/>
    </xf>
    <xf numFmtId="49" fontId="2" fillId="4" borderId="8" xfId="3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6" fillId="0" borderId="8" xfId="0" applyFont="1" applyBorder="1"/>
    <xf numFmtId="0" fontId="6" fillId="0" borderId="8" xfId="0" applyFont="1" applyFill="1" applyBorder="1"/>
    <xf numFmtId="0" fontId="6" fillId="0" borderId="8" xfId="0" applyFont="1" applyBorder="1" applyAlignment="1">
      <alignment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topLeftCell="A17" zoomScale="115" zoomScaleNormal="115" zoomScaleSheetLayoutView="100" workbookViewId="0">
      <selection activeCell="D19" sqref="D19:AI85"/>
    </sheetView>
  </sheetViews>
  <sheetFormatPr defaultColWidth="7.5703125" defaultRowHeight="12.75" outlineLevelRow="1" x14ac:dyDescent="0.2"/>
  <cols>
    <col min="1" max="1" width="7.7109375" style="1" customWidth="1"/>
    <col min="2" max="2" width="43.5703125" style="1" customWidth="1"/>
    <col min="3" max="3" width="16.28515625" style="1" customWidth="1"/>
    <col min="4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 s="4"/>
      <c r="AE1" s="4"/>
      <c r="AF1" s="58" t="s">
        <v>0</v>
      </c>
      <c r="AG1" s="58"/>
      <c r="AH1" s="58"/>
      <c r="AI1" s="58"/>
      <c r="AJ1" s="58"/>
      <c r="AK1" s="58"/>
      <c r="AL1" s="58"/>
      <c r="AM1" s="58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E2" s="4"/>
      <c r="AF2" s="59" t="s">
        <v>1</v>
      </c>
      <c r="AG2" s="59"/>
      <c r="AH2" s="59"/>
      <c r="AI2" s="59"/>
      <c r="AJ2" s="59"/>
      <c r="AK2" s="59"/>
      <c r="AL2" s="59"/>
      <c r="AM2" s="59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0" t="s">
        <v>174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0" t="s">
        <v>173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4"/>
      <c r="AE5" s="4"/>
      <c r="AF5" s="4"/>
      <c r="AG5" s="4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5" t="s">
        <v>2</v>
      </c>
      <c r="U6" s="6" t="s">
        <v>3</v>
      </c>
      <c r="V6" s="6"/>
      <c r="W6" s="6"/>
      <c r="X6" s="6"/>
      <c r="Y6" s="6"/>
      <c r="Z6" s="6"/>
      <c r="AA6" s="6"/>
      <c r="AB6" s="6"/>
      <c r="AC6"/>
      <c r="AD6" s="4"/>
      <c r="AE6" s="4"/>
      <c r="AF6" s="4"/>
      <c r="AG6" s="4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1" t="s">
        <v>4</v>
      </c>
      <c r="V7" s="61"/>
      <c r="W7" s="61"/>
      <c r="X7" s="61"/>
      <c r="Y7" s="61"/>
      <c r="Z7" s="61"/>
      <c r="AA7" s="61"/>
      <c r="AB7" s="7"/>
      <c r="AC7" s="7"/>
      <c r="AD7" s="4"/>
      <c r="AE7" s="4"/>
      <c r="AF7" s="4"/>
      <c r="AG7" s="4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4"/>
      <c r="AE8" s="4"/>
      <c r="AF8" s="4"/>
      <c r="AG8" s="4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7" t="s">
        <v>172</v>
      </c>
      <c r="W9" s="57"/>
      <c r="X9" s="8" t="s">
        <v>5</v>
      </c>
      <c r="Y9"/>
      <c r="Z9"/>
      <c r="AA9"/>
      <c r="AB9"/>
      <c r="AC9"/>
      <c r="AD9" s="4"/>
      <c r="AE9" s="4"/>
      <c r="AF9" s="4"/>
      <c r="AG9" s="4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4"/>
      <c r="AE10" s="4"/>
      <c r="AF10" s="4"/>
      <c r="AG10" s="4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6</v>
      </c>
      <c r="V11" s="50" t="s">
        <v>171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4"/>
      <c r="AG12" s="4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4"/>
      <c r="AE13" s="4"/>
      <c r="AF13" s="4"/>
      <c r="AG13" s="4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2" t="s">
        <v>7</v>
      </c>
      <c r="B14" s="52" t="s">
        <v>8</v>
      </c>
      <c r="C14" s="52" t="s">
        <v>9</v>
      </c>
      <c r="D14" s="53" t="s">
        <v>10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2"/>
      <c r="B15" s="52"/>
      <c r="C15" s="52"/>
      <c r="D15" s="54" t="s">
        <v>11</v>
      </c>
      <c r="E15" s="54"/>
      <c r="F15" s="54"/>
      <c r="G15" s="54"/>
      <c r="H15" s="54"/>
      <c r="I15" s="54"/>
      <c r="J15" s="54"/>
      <c r="K15" s="54"/>
      <c r="L15" s="54" t="s">
        <v>12</v>
      </c>
      <c r="M15" s="54"/>
      <c r="N15" s="54"/>
      <c r="O15" s="54"/>
      <c r="P15" s="54"/>
      <c r="Q15" s="54"/>
      <c r="R15" s="55" t="s">
        <v>13</v>
      </c>
      <c r="S15" s="55"/>
      <c r="T15" s="55"/>
      <c r="U15" s="55"/>
      <c r="V15" s="55" t="s">
        <v>14</v>
      </c>
      <c r="W15" s="55"/>
      <c r="X15" s="55"/>
      <c r="Y15" s="55"/>
      <c r="Z15" s="55" t="s">
        <v>15</v>
      </c>
      <c r="AA15" s="55"/>
      <c r="AB15" s="55"/>
      <c r="AC15" s="55"/>
      <c r="AD15" s="56" t="s">
        <v>16</v>
      </c>
      <c r="AE15" s="56"/>
      <c r="AF15" s="56"/>
      <c r="AG15" s="56"/>
      <c r="AH15" s="54" t="s">
        <v>17</v>
      </c>
      <c r="AI15" s="54"/>
      <c r="AJ15" s="12"/>
      <c r="AK15" s="12"/>
      <c r="AL15" s="12"/>
      <c r="AM15" s="13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55.25" customHeight="1" x14ac:dyDescent="0.2">
      <c r="A16" s="52"/>
      <c r="B16" s="52"/>
      <c r="C16" s="52"/>
      <c r="D16" s="49" t="s">
        <v>18</v>
      </c>
      <c r="E16" s="49"/>
      <c r="F16" s="49" t="s">
        <v>19</v>
      </c>
      <c r="G16" s="49"/>
      <c r="H16" s="49" t="s">
        <v>20</v>
      </c>
      <c r="I16" s="49"/>
      <c r="J16" s="49" t="s">
        <v>21</v>
      </c>
      <c r="K16" s="49"/>
      <c r="L16" s="49" t="s">
        <v>22</v>
      </c>
      <c r="M16" s="49"/>
      <c r="N16" s="49" t="s">
        <v>23</v>
      </c>
      <c r="O16" s="49"/>
      <c r="P16" s="49" t="s">
        <v>24</v>
      </c>
      <c r="Q16" s="49"/>
      <c r="R16" s="49" t="s">
        <v>25</v>
      </c>
      <c r="S16" s="49"/>
      <c r="T16" s="49" t="s">
        <v>26</v>
      </c>
      <c r="U16" s="49"/>
      <c r="V16" s="49" t="s">
        <v>27</v>
      </c>
      <c r="W16" s="49"/>
      <c r="X16" s="49" t="s">
        <v>28</v>
      </c>
      <c r="Y16" s="49"/>
      <c r="Z16" s="49" t="s">
        <v>29</v>
      </c>
      <c r="AA16" s="49"/>
      <c r="AB16" s="49" t="s">
        <v>30</v>
      </c>
      <c r="AC16" s="49"/>
      <c r="AD16" s="48" t="s">
        <v>31</v>
      </c>
      <c r="AE16" s="48"/>
      <c r="AF16" s="48" t="s">
        <v>32</v>
      </c>
      <c r="AG16" s="48"/>
      <c r="AH16" s="49" t="s">
        <v>33</v>
      </c>
      <c r="AI16" s="49"/>
      <c r="AJ16" s="49" t="s">
        <v>34</v>
      </c>
      <c r="AK16" s="49"/>
      <c r="AL16" s="49" t="s">
        <v>35</v>
      </c>
      <c r="AM16" s="49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2"/>
      <c r="B17" s="52"/>
      <c r="C17" s="52"/>
      <c r="D17" s="14" t="s">
        <v>36</v>
      </c>
      <c r="E17" s="14" t="s">
        <v>37</v>
      </c>
      <c r="F17" s="14" t="s">
        <v>36</v>
      </c>
      <c r="G17" s="14" t="s">
        <v>37</v>
      </c>
      <c r="H17" s="14" t="s">
        <v>36</v>
      </c>
      <c r="I17" s="14" t="s">
        <v>37</v>
      </c>
      <c r="J17" s="14" t="s">
        <v>36</v>
      </c>
      <c r="K17" s="14" t="s">
        <v>37</v>
      </c>
      <c r="L17" s="14" t="s">
        <v>36</v>
      </c>
      <c r="M17" s="14" t="s">
        <v>37</v>
      </c>
      <c r="N17" s="14" t="s">
        <v>36</v>
      </c>
      <c r="O17" s="14" t="s">
        <v>37</v>
      </c>
      <c r="P17" s="14" t="s">
        <v>36</v>
      </c>
      <c r="Q17" s="14" t="s">
        <v>37</v>
      </c>
      <c r="R17" s="14" t="s">
        <v>36</v>
      </c>
      <c r="S17" s="14" t="s">
        <v>37</v>
      </c>
      <c r="T17" s="14" t="s">
        <v>36</v>
      </c>
      <c r="U17" s="14" t="s">
        <v>37</v>
      </c>
      <c r="V17" s="14" t="s">
        <v>36</v>
      </c>
      <c r="W17" s="14" t="s">
        <v>37</v>
      </c>
      <c r="X17" s="14" t="s">
        <v>36</v>
      </c>
      <c r="Y17" s="14" t="s">
        <v>37</v>
      </c>
      <c r="Z17" s="14" t="s">
        <v>36</v>
      </c>
      <c r="AA17" s="14" t="s">
        <v>37</v>
      </c>
      <c r="AB17" s="14" t="s">
        <v>36</v>
      </c>
      <c r="AC17" s="14" t="s">
        <v>37</v>
      </c>
      <c r="AD17" s="21" t="s">
        <v>36</v>
      </c>
      <c r="AE17" s="21" t="s">
        <v>37</v>
      </c>
      <c r="AF17" s="21" t="s">
        <v>36</v>
      </c>
      <c r="AG17" s="21" t="s">
        <v>37</v>
      </c>
      <c r="AH17" s="14" t="s">
        <v>36</v>
      </c>
      <c r="AI17" s="14" t="s">
        <v>37</v>
      </c>
      <c r="AJ17" s="14" t="s">
        <v>36</v>
      </c>
      <c r="AK17" s="14" t="s">
        <v>37</v>
      </c>
      <c r="AL17" s="14" t="s">
        <v>36</v>
      </c>
      <c r="AM17" s="14" t="s">
        <v>37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5">
        <v>1</v>
      </c>
      <c r="B18" s="15">
        <v>2</v>
      </c>
      <c r="C18" s="15">
        <v>3</v>
      </c>
      <c r="D18" s="15" t="s">
        <v>38</v>
      </c>
      <c r="E18" s="15" t="s">
        <v>39</v>
      </c>
      <c r="F18" s="15" t="s">
        <v>38</v>
      </c>
      <c r="G18" s="15" t="s">
        <v>39</v>
      </c>
      <c r="H18" s="15" t="s">
        <v>40</v>
      </c>
      <c r="I18" s="15" t="s">
        <v>41</v>
      </c>
      <c r="J18" s="15" t="s">
        <v>42</v>
      </c>
      <c r="K18" s="15" t="s">
        <v>43</v>
      </c>
      <c r="L18" s="15" t="s">
        <v>44</v>
      </c>
      <c r="M18" s="15" t="s">
        <v>45</v>
      </c>
      <c r="N18" s="15" t="s">
        <v>46</v>
      </c>
      <c r="O18" s="15" t="s">
        <v>47</v>
      </c>
      <c r="P18" s="15" t="s">
        <v>48</v>
      </c>
      <c r="Q18" s="15" t="s">
        <v>48</v>
      </c>
      <c r="R18" s="15" t="s">
        <v>49</v>
      </c>
      <c r="S18" s="15" t="s">
        <v>50</v>
      </c>
      <c r="T18" s="15" t="s">
        <v>51</v>
      </c>
      <c r="U18" s="15" t="s">
        <v>52</v>
      </c>
      <c r="V18" s="15" t="s">
        <v>53</v>
      </c>
      <c r="W18" s="15" t="s">
        <v>54</v>
      </c>
      <c r="X18" s="15" t="s">
        <v>55</v>
      </c>
      <c r="Y18" s="15" t="s">
        <v>56</v>
      </c>
      <c r="Z18" s="15" t="s">
        <v>57</v>
      </c>
      <c r="AA18" s="15" t="s">
        <v>58</v>
      </c>
      <c r="AB18" s="15" t="s">
        <v>59</v>
      </c>
      <c r="AC18" s="15" t="s">
        <v>60</v>
      </c>
      <c r="AD18" s="22" t="s">
        <v>61</v>
      </c>
      <c r="AE18" s="22" t="s">
        <v>62</v>
      </c>
      <c r="AF18" s="22" t="s">
        <v>63</v>
      </c>
      <c r="AG18" s="22" t="s">
        <v>64</v>
      </c>
      <c r="AH18" s="15" t="s">
        <v>65</v>
      </c>
      <c r="AI18" s="15" t="s">
        <v>66</v>
      </c>
      <c r="AJ18" s="15" t="s">
        <v>67</v>
      </c>
      <c r="AK18" s="15" t="s">
        <v>68</v>
      </c>
      <c r="AL18" s="15" t="s">
        <v>69</v>
      </c>
      <c r="AM18" s="15" t="s">
        <v>69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3" t="s">
        <v>70</v>
      </c>
      <c r="B19" s="24" t="s">
        <v>71</v>
      </c>
      <c r="C19" s="24" t="s">
        <v>72</v>
      </c>
      <c r="D19" s="16">
        <v>0</v>
      </c>
      <c r="E19" s="16">
        <v>0</v>
      </c>
      <c r="F19" s="16">
        <v>9.0459999999999994</v>
      </c>
      <c r="G19" s="16">
        <v>1.8270000000000002</v>
      </c>
      <c r="H19" s="16">
        <v>0.191</v>
      </c>
      <c r="I19" s="16">
        <v>0.32</v>
      </c>
      <c r="J19" s="16">
        <v>0</v>
      </c>
      <c r="K19" s="16">
        <v>0</v>
      </c>
      <c r="L19" s="16">
        <v>3.8779999999999997</v>
      </c>
      <c r="M19" s="16">
        <v>0</v>
      </c>
      <c r="N19" s="16">
        <v>1.4999999999999999E-2</v>
      </c>
      <c r="O19" s="16">
        <v>0</v>
      </c>
      <c r="P19" s="16">
        <v>0</v>
      </c>
      <c r="Q19" s="16">
        <v>0</v>
      </c>
      <c r="R19" s="16">
        <v>5.8507600000000002</v>
      </c>
      <c r="S19" s="16">
        <v>0</v>
      </c>
      <c r="T19" s="16">
        <v>1.0079499999999999</v>
      </c>
      <c r="U19" s="16">
        <v>0</v>
      </c>
      <c r="V19" s="16">
        <v>324</v>
      </c>
      <c r="W19" s="16">
        <v>0</v>
      </c>
      <c r="X19" s="16">
        <v>0</v>
      </c>
      <c r="Y19" s="16">
        <v>0</v>
      </c>
      <c r="Z19" s="16">
        <v>12.856999999999999</v>
      </c>
      <c r="AA19" s="16">
        <v>0</v>
      </c>
      <c r="AB19" s="16">
        <v>0</v>
      </c>
      <c r="AC19" s="16">
        <v>0</v>
      </c>
      <c r="AD19" s="17">
        <v>15.483000000000001</v>
      </c>
      <c r="AE19" s="17">
        <v>0</v>
      </c>
      <c r="AF19" s="17">
        <v>6</v>
      </c>
      <c r="AG19" s="17">
        <v>0</v>
      </c>
      <c r="AH19" s="16">
        <v>0</v>
      </c>
      <c r="AI19" s="16">
        <v>0</v>
      </c>
      <c r="AJ19" s="11" t="e">
        <f>AJ20</f>
        <v>#REF!</v>
      </c>
      <c r="AK19" s="11" t="e">
        <f>AK20</f>
        <v>#REF!</v>
      </c>
      <c r="AL19" s="11" t="e">
        <f>AL20</f>
        <v>#REF!</v>
      </c>
      <c r="AM19" s="11" t="e">
        <f>AM20</f>
        <v>#REF!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x14ac:dyDescent="0.2">
      <c r="A20" s="23" t="s">
        <v>73</v>
      </c>
      <c r="B20" s="24" t="s">
        <v>74</v>
      </c>
      <c r="C20" s="24" t="s">
        <v>72</v>
      </c>
      <c r="D20" s="16">
        <v>0</v>
      </c>
      <c r="E20" s="16">
        <v>0</v>
      </c>
      <c r="F20" s="16">
        <v>9.0459999999999994</v>
      </c>
      <c r="G20" s="16">
        <v>1.8270000000000002</v>
      </c>
      <c r="H20" s="16">
        <v>0.191</v>
      </c>
      <c r="I20" s="16">
        <v>0.32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7">
        <v>0</v>
      </c>
      <c r="AE20" s="17">
        <v>0</v>
      </c>
      <c r="AF20" s="17">
        <v>0</v>
      </c>
      <c r="AG20" s="17">
        <v>0</v>
      </c>
      <c r="AH20" s="16">
        <v>0</v>
      </c>
      <c r="AI20" s="16">
        <v>0</v>
      </c>
      <c r="AJ20" s="11" t="e">
        <f>AJ27</f>
        <v>#REF!</v>
      </c>
      <c r="AK20" s="11" t="e">
        <f>AK27</f>
        <v>#REF!</v>
      </c>
      <c r="AL20" s="11" t="e">
        <f>AL27</f>
        <v>#REF!</v>
      </c>
      <c r="AM20" s="11" t="e">
        <f>AM27</f>
        <v>#REF!</v>
      </c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25.5" x14ac:dyDescent="0.2">
      <c r="A21" s="23" t="s">
        <v>75</v>
      </c>
      <c r="B21" s="24" t="s">
        <v>76</v>
      </c>
      <c r="C21" s="24" t="s">
        <v>72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3.8779999999999997</v>
      </c>
      <c r="M21" s="16">
        <v>0</v>
      </c>
      <c r="N21" s="16">
        <v>1E-3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7">
        <v>15.483000000000001</v>
      </c>
      <c r="AE21" s="17">
        <v>0</v>
      </c>
      <c r="AF21" s="17">
        <v>0</v>
      </c>
      <c r="AG21" s="17">
        <v>0</v>
      </c>
      <c r="AH21" s="16">
        <v>0</v>
      </c>
      <c r="AI21" s="16">
        <v>0</v>
      </c>
      <c r="AJ21" s="11" t="s">
        <v>77</v>
      </c>
      <c r="AK21" s="11" t="s">
        <v>77</v>
      </c>
      <c r="AL21" s="11" t="s">
        <v>77</v>
      </c>
      <c r="AM21" s="11" t="s">
        <v>77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51" x14ac:dyDescent="0.2">
      <c r="A22" s="23" t="s">
        <v>78</v>
      </c>
      <c r="B22" s="24" t="s">
        <v>79</v>
      </c>
      <c r="C22" s="24" t="s">
        <v>72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7">
        <v>0</v>
      </c>
      <c r="AE22" s="17">
        <v>0</v>
      </c>
      <c r="AF22" s="17">
        <v>0</v>
      </c>
      <c r="AG22" s="17">
        <v>0</v>
      </c>
      <c r="AH22" s="16">
        <v>0</v>
      </c>
      <c r="AI22" s="16">
        <v>0</v>
      </c>
      <c r="AJ22" s="11" t="s">
        <v>77</v>
      </c>
      <c r="AK22" s="11" t="s">
        <v>77</v>
      </c>
      <c r="AL22" s="11" t="s">
        <v>77</v>
      </c>
      <c r="AM22" s="11" t="s">
        <v>77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5.5" x14ac:dyDescent="0.2">
      <c r="A23" s="23" t="s">
        <v>80</v>
      </c>
      <c r="B23" s="24" t="s">
        <v>81</v>
      </c>
      <c r="C23" s="24" t="s">
        <v>72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7">
        <v>0</v>
      </c>
      <c r="AE23" s="17">
        <v>0</v>
      </c>
      <c r="AF23" s="17">
        <v>0</v>
      </c>
      <c r="AG23" s="17">
        <v>0</v>
      </c>
      <c r="AH23" s="16">
        <v>0</v>
      </c>
      <c r="AI23" s="16">
        <v>0</v>
      </c>
      <c r="AJ23" s="11" t="s">
        <v>77</v>
      </c>
      <c r="AK23" s="11" t="s">
        <v>77</v>
      </c>
      <c r="AL23" s="11" t="s">
        <v>77</v>
      </c>
      <c r="AM23" s="11" t="s">
        <v>77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25.5" x14ac:dyDescent="0.2">
      <c r="A24" s="23" t="s">
        <v>82</v>
      </c>
      <c r="B24" s="24" t="s">
        <v>83</v>
      </c>
      <c r="C24" s="24" t="s">
        <v>72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7">
        <v>0</v>
      </c>
      <c r="AE24" s="17">
        <v>0</v>
      </c>
      <c r="AF24" s="17">
        <v>0</v>
      </c>
      <c r="AG24" s="17">
        <v>0</v>
      </c>
      <c r="AH24" s="16">
        <v>0</v>
      </c>
      <c r="AI24" s="16">
        <v>0</v>
      </c>
      <c r="AJ24" s="11" t="s">
        <v>77</v>
      </c>
      <c r="AK24" s="11" t="s">
        <v>77</v>
      </c>
      <c r="AL24" s="11" t="s">
        <v>77</v>
      </c>
      <c r="AM24" s="11" t="s">
        <v>77</v>
      </c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4" customFormat="1" x14ac:dyDescent="0.2">
      <c r="A25" s="23" t="s">
        <v>84</v>
      </c>
      <c r="B25" s="24" t="s">
        <v>85</v>
      </c>
      <c r="C25" s="24" t="s">
        <v>72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6</v>
      </c>
      <c r="AG25" s="17">
        <v>0</v>
      </c>
      <c r="AH25" s="17">
        <v>0</v>
      </c>
      <c r="AI25" s="17">
        <v>0</v>
      </c>
      <c r="AJ25" s="20" t="s">
        <v>77</v>
      </c>
      <c r="AK25" s="20" t="s">
        <v>77</v>
      </c>
      <c r="AL25" s="20" t="s">
        <v>77</v>
      </c>
      <c r="AM25" s="20" t="s">
        <v>77</v>
      </c>
    </row>
    <row r="26" spans="1:256" s="4" customFormat="1" x14ac:dyDescent="0.2">
      <c r="A26" s="23" t="s">
        <v>86</v>
      </c>
      <c r="B26" s="24" t="s">
        <v>87</v>
      </c>
      <c r="C26" s="24" t="s">
        <v>72</v>
      </c>
      <c r="D26" s="17">
        <v>0</v>
      </c>
      <c r="E26" s="17">
        <v>0</v>
      </c>
      <c r="F26" s="17">
        <v>9.0459999999999994</v>
      </c>
      <c r="G26" s="17">
        <v>1.8270000000000002</v>
      </c>
      <c r="H26" s="17">
        <v>0.191</v>
      </c>
      <c r="I26" s="17">
        <v>0.32</v>
      </c>
      <c r="J26" s="17">
        <v>0</v>
      </c>
      <c r="K26" s="17">
        <v>0</v>
      </c>
      <c r="L26" s="17">
        <v>3.8779999999999997</v>
      </c>
      <c r="M26" s="17">
        <v>0</v>
      </c>
      <c r="N26" s="17">
        <v>1E-3</v>
      </c>
      <c r="O26" s="17">
        <v>0</v>
      </c>
      <c r="P26" s="17">
        <v>0</v>
      </c>
      <c r="Q26" s="17">
        <v>0</v>
      </c>
      <c r="R26" s="17">
        <v>5.8507600000000002</v>
      </c>
      <c r="S26" s="17">
        <v>0.32656000000000002</v>
      </c>
      <c r="T26" s="17">
        <v>1.0079499999999999</v>
      </c>
      <c r="U26" s="17">
        <v>0.16656000000000001</v>
      </c>
      <c r="V26" s="17">
        <v>324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0.36300000000000004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20" t="s">
        <v>77</v>
      </c>
      <c r="AK26" s="20" t="s">
        <v>77</v>
      </c>
      <c r="AL26" s="20" t="s">
        <v>77</v>
      </c>
      <c r="AM26" s="20" t="s">
        <v>77</v>
      </c>
    </row>
    <row r="27" spans="1:256" s="4" customFormat="1" ht="25.5" x14ac:dyDescent="0.2">
      <c r="A27" s="23" t="s">
        <v>88</v>
      </c>
      <c r="B27" s="24" t="s">
        <v>89</v>
      </c>
      <c r="C27" s="24" t="s">
        <v>72</v>
      </c>
      <c r="D27" s="17">
        <v>0</v>
      </c>
      <c r="E27" s="17">
        <v>0</v>
      </c>
      <c r="F27" s="17">
        <v>9.0459999999999994</v>
      </c>
      <c r="G27" s="17">
        <v>1.8270000000000002</v>
      </c>
      <c r="H27" s="17">
        <v>0.191</v>
      </c>
      <c r="I27" s="17">
        <v>0.32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324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20" t="e">
        <f>#REF!</f>
        <v>#REF!</v>
      </c>
      <c r="AK27" s="20" t="e">
        <f>#REF!</f>
        <v>#REF!</v>
      </c>
      <c r="AL27" s="20" t="e">
        <f>#REF!</f>
        <v>#REF!</v>
      </c>
      <c r="AM27" s="20" t="e">
        <f>#REF!</f>
        <v>#REF!</v>
      </c>
    </row>
    <row r="28" spans="1:256" s="3" customFormat="1" ht="38.25" x14ac:dyDescent="0.2">
      <c r="A28" s="25" t="s">
        <v>90</v>
      </c>
      <c r="B28" s="26" t="s">
        <v>91</v>
      </c>
      <c r="C28" s="26" t="s">
        <v>72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7">
        <v>0</v>
      </c>
      <c r="AE28" s="17">
        <v>0</v>
      </c>
      <c r="AF28" s="17">
        <v>0</v>
      </c>
      <c r="AG28" s="17">
        <v>0</v>
      </c>
      <c r="AH28" s="16">
        <v>0</v>
      </c>
      <c r="AI28" s="16">
        <v>0</v>
      </c>
      <c r="AJ28" s="18">
        <f>SUM(AJ29:AJ30)</f>
        <v>0</v>
      </c>
      <c r="AK28" s="18">
        <f>SUM(AK29:AK30)</f>
        <v>0</v>
      </c>
      <c r="AL28" s="18">
        <f>SUM(AL29:AL30)</f>
        <v>0</v>
      </c>
      <c r="AM28" s="18">
        <f>SUM(AM29:AM30)</f>
        <v>0</v>
      </c>
    </row>
    <row r="29" spans="1:256" ht="51" outlineLevel="1" x14ac:dyDescent="0.2">
      <c r="A29" s="25" t="s">
        <v>92</v>
      </c>
      <c r="B29" s="26" t="s">
        <v>93</v>
      </c>
      <c r="C29" s="26" t="s">
        <v>72</v>
      </c>
      <c r="D29" s="16">
        <v>0</v>
      </c>
      <c r="E29" s="16">
        <v>0</v>
      </c>
      <c r="F29" s="16">
        <v>0</v>
      </c>
      <c r="G29" s="16">
        <v>1.4890000000000001</v>
      </c>
      <c r="H29" s="16">
        <v>0.191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7">
        <v>0</v>
      </c>
      <c r="AE29" s="17">
        <v>0</v>
      </c>
      <c r="AF29" s="17">
        <v>0</v>
      </c>
      <c r="AG29" s="17">
        <v>0</v>
      </c>
      <c r="AH29" s="16">
        <v>0</v>
      </c>
      <c r="AI29" s="16">
        <v>0</v>
      </c>
      <c r="AJ29" s="11" t="s">
        <v>77</v>
      </c>
      <c r="AK29" s="11" t="s">
        <v>77</v>
      </c>
      <c r="AL29" s="11" t="s">
        <v>77</v>
      </c>
      <c r="AM29" s="11" t="s">
        <v>77</v>
      </c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4" customFormat="1" ht="38.25" outlineLevel="1" x14ac:dyDescent="0.2">
      <c r="A30" s="27" t="s">
        <v>92</v>
      </c>
      <c r="B30" s="28" t="s">
        <v>94</v>
      </c>
      <c r="C30" s="24" t="s">
        <v>175</v>
      </c>
      <c r="D30" s="17">
        <v>0</v>
      </c>
      <c r="E30" s="17">
        <v>0</v>
      </c>
      <c r="F30" s="17">
        <v>9.0459999999999994</v>
      </c>
      <c r="G30" s="17">
        <v>1.4890000000000001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324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20" t="s">
        <v>77</v>
      </c>
      <c r="AK30" s="20" t="s">
        <v>77</v>
      </c>
      <c r="AL30" s="20" t="s">
        <v>77</v>
      </c>
      <c r="AM30" s="20" t="s">
        <v>77</v>
      </c>
    </row>
    <row r="31" spans="1:256" s="3" customFormat="1" ht="51" outlineLevel="1" x14ac:dyDescent="0.2">
      <c r="A31" s="25" t="s">
        <v>95</v>
      </c>
      <c r="B31" s="26" t="s">
        <v>96</v>
      </c>
      <c r="C31" s="24" t="s">
        <v>175</v>
      </c>
      <c r="D31" s="16">
        <v>0</v>
      </c>
      <c r="E31" s="16">
        <v>0</v>
      </c>
      <c r="F31" s="16">
        <v>0</v>
      </c>
      <c r="G31" s="16">
        <v>0.33800000000000002</v>
      </c>
      <c r="H31" s="16">
        <v>0</v>
      </c>
      <c r="I31" s="16">
        <v>0.32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7">
        <v>0</v>
      </c>
      <c r="AE31" s="17">
        <v>0</v>
      </c>
      <c r="AF31" s="17">
        <v>0</v>
      </c>
      <c r="AG31" s="17">
        <v>0</v>
      </c>
      <c r="AH31" s="16">
        <v>0</v>
      </c>
      <c r="AI31" s="16">
        <v>0</v>
      </c>
      <c r="AJ31" s="11" t="s">
        <v>77</v>
      </c>
      <c r="AK31" s="11" t="s">
        <v>77</v>
      </c>
      <c r="AL31" s="11" t="s">
        <v>77</v>
      </c>
      <c r="AM31" s="11" t="s">
        <v>77</v>
      </c>
    </row>
    <row r="32" spans="1:256" s="3" customFormat="1" ht="38.25" x14ac:dyDescent="0.2">
      <c r="A32" s="25" t="s">
        <v>97</v>
      </c>
      <c r="B32" s="26" t="s">
        <v>98</v>
      </c>
      <c r="C32" s="26" t="s">
        <v>72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7">
        <v>0</v>
      </c>
      <c r="AE32" s="17">
        <v>0</v>
      </c>
      <c r="AF32" s="17">
        <v>0</v>
      </c>
      <c r="AG32" s="17">
        <v>0</v>
      </c>
      <c r="AH32" s="16">
        <v>0</v>
      </c>
      <c r="AI32" s="16">
        <v>0</v>
      </c>
      <c r="AJ32" s="11" t="s">
        <v>77</v>
      </c>
      <c r="AK32" s="11" t="s">
        <v>77</v>
      </c>
      <c r="AL32" s="11" t="s">
        <v>77</v>
      </c>
      <c r="AM32" s="11" t="s">
        <v>77</v>
      </c>
    </row>
    <row r="33" spans="1:39" s="3" customFormat="1" ht="25.5" outlineLevel="1" x14ac:dyDescent="0.2">
      <c r="A33" s="25" t="s">
        <v>99</v>
      </c>
      <c r="B33" s="26" t="s">
        <v>100</v>
      </c>
      <c r="C33" s="26" t="s">
        <v>72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7">
        <v>0</v>
      </c>
      <c r="AE33" s="17">
        <v>0</v>
      </c>
      <c r="AF33" s="17">
        <v>0</v>
      </c>
      <c r="AG33" s="17">
        <v>0</v>
      </c>
      <c r="AH33" s="16">
        <v>0</v>
      </c>
      <c r="AI33" s="16">
        <v>0</v>
      </c>
      <c r="AJ33" s="11" t="s">
        <v>77</v>
      </c>
      <c r="AK33" s="11" t="s">
        <v>77</v>
      </c>
      <c r="AL33" s="11" t="s">
        <v>77</v>
      </c>
      <c r="AM33" s="11" t="s">
        <v>77</v>
      </c>
    </row>
    <row r="34" spans="1:39" s="3" customFormat="1" ht="51" outlineLevel="1" x14ac:dyDescent="0.2">
      <c r="A34" s="25" t="s">
        <v>101</v>
      </c>
      <c r="B34" s="26" t="s">
        <v>102</v>
      </c>
      <c r="C34" s="26" t="s">
        <v>72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7">
        <v>0</v>
      </c>
      <c r="AE34" s="17">
        <v>0</v>
      </c>
      <c r="AF34" s="17">
        <v>0</v>
      </c>
      <c r="AG34" s="17">
        <v>0</v>
      </c>
      <c r="AH34" s="16">
        <v>0</v>
      </c>
      <c r="AI34" s="16">
        <v>0</v>
      </c>
      <c r="AJ34" s="11" t="s">
        <v>77</v>
      </c>
      <c r="AK34" s="11" t="s">
        <v>77</v>
      </c>
      <c r="AL34" s="11" t="s">
        <v>77</v>
      </c>
      <c r="AM34" s="11" t="s">
        <v>77</v>
      </c>
    </row>
    <row r="35" spans="1:39" s="3" customFormat="1" ht="38.25" x14ac:dyDescent="0.2">
      <c r="A35" s="25" t="s">
        <v>103</v>
      </c>
      <c r="B35" s="26" t="s">
        <v>104</v>
      </c>
      <c r="C35" s="26" t="s">
        <v>72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7">
        <v>0</v>
      </c>
      <c r="AE35" s="17">
        <v>0</v>
      </c>
      <c r="AF35" s="17">
        <v>0</v>
      </c>
      <c r="AG35" s="17">
        <v>0</v>
      </c>
      <c r="AH35" s="16">
        <v>0</v>
      </c>
      <c r="AI35" s="16">
        <v>0</v>
      </c>
      <c r="AJ35" s="11" t="s">
        <v>77</v>
      </c>
      <c r="AK35" s="11" t="s">
        <v>77</v>
      </c>
      <c r="AL35" s="11" t="s">
        <v>77</v>
      </c>
      <c r="AM35" s="11" t="s">
        <v>77</v>
      </c>
    </row>
    <row r="36" spans="1:39" s="3" customFormat="1" ht="38.25" outlineLevel="1" x14ac:dyDescent="0.2">
      <c r="A36" s="25" t="s">
        <v>105</v>
      </c>
      <c r="B36" s="26" t="s">
        <v>106</v>
      </c>
      <c r="C36" s="26" t="s">
        <v>72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7">
        <v>0</v>
      </c>
      <c r="AE36" s="17">
        <v>0</v>
      </c>
      <c r="AF36" s="17">
        <v>0</v>
      </c>
      <c r="AG36" s="17">
        <v>0</v>
      </c>
      <c r="AH36" s="16">
        <v>0</v>
      </c>
      <c r="AI36" s="16">
        <v>0</v>
      </c>
      <c r="AJ36" s="11" t="s">
        <v>77</v>
      </c>
      <c r="AK36" s="11" t="s">
        <v>77</v>
      </c>
      <c r="AL36" s="11" t="s">
        <v>77</v>
      </c>
      <c r="AM36" s="11" t="s">
        <v>77</v>
      </c>
    </row>
    <row r="37" spans="1:39" s="3" customFormat="1" ht="25.5" outlineLevel="1" x14ac:dyDescent="0.2">
      <c r="A37" s="25" t="s">
        <v>107</v>
      </c>
      <c r="B37" s="26" t="s">
        <v>108</v>
      </c>
      <c r="C37" s="26" t="s">
        <v>72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7">
        <v>0</v>
      </c>
      <c r="AE37" s="17">
        <v>0</v>
      </c>
      <c r="AF37" s="17">
        <v>0</v>
      </c>
      <c r="AG37" s="17">
        <v>0</v>
      </c>
      <c r="AH37" s="16">
        <v>0</v>
      </c>
      <c r="AI37" s="16">
        <v>0</v>
      </c>
      <c r="AJ37" s="11" t="s">
        <v>77</v>
      </c>
      <c r="AK37" s="11" t="s">
        <v>77</v>
      </c>
      <c r="AL37" s="11" t="s">
        <v>77</v>
      </c>
      <c r="AM37" s="11" t="s">
        <v>77</v>
      </c>
    </row>
    <row r="38" spans="1:39" s="3" customFormat="1" ht="25.5" outlineLevel="1" x14ac:dyDescent="0.2">
      <c r="A38" s="25" t="s">
        <v>110</v>
      </c>
      <c r="B38" s="26" t="s">
        <v>108</v>
      </c>
      <c r="C38" s="26" t="s">
        <v>72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7">
        <v>0</v>
      </c>
      <c r="AE38" s="17">
        <v>0</v>
      </c>
      <c r="AF38" s="17">
        <v>0</v>
      </c>
      <c r="AG38" s="17">
        <v>0</v>
      </c>
      <c r="AH38" s="16">
        <v>0</v>
      </c>
      <c r="AI38" s="16">
        <v>0</v>
      </c>
      <c r="AJ38" s="11" t="s">
        <v>77</v>
      </c>
      <c r="AK38" s="11" t="s">
        <v>77</v>
      </c>
      <c r="AL38" s="11" t="s">
        <v>77</v>
      </c>
      <c r="AM38" s="11" t="s">
        <v>77</v>
      </c>
    </row>
    <row r="39" spans="1:39" s="3" customFormat="1" ht="76.5" outlineLevel="1" x14ac:dyDescent="0.2">
      <c r="A39" s="25" t="s">
        <v>110</v>
      </c>
      <c r="B39" s="29" t="s">
        <v>109</v>
      </c>
      <c r="C39" s="26" t="s">
        <v>72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7">
        <v>0</v>
      </c>
      <c r="AE39" s="17">
        <v>0</v>
      </c>
      <c r="AF39" s="17">
        <v>0</v>
      </c>
      <c r="AG39" s="17">
        <v>0</v>
      </c>
      <c r="AH39" s="16">
        <v>0</v>
      </c>
      <c r="AI39" s="16">
        <v>0</v>
      </c>
      <c r="AJ39" s="11" t="s">
        <v>77</v>
      </c>
      <c r="AK39" s="11" t="s">
        <v>77</v>
      </c>
      <c r="AL39" s="11" t="s">
        <v>77</v>
      </c>
      <c r="AM39" s="11" t="s">
        <v>77</v>
      </c>
    </row>
    <row r="40" spans="1:39" s="3" customFormat="1" ht="76.5" outlineLevel="1" x14ac:dyDescent="0.2">
      <c r="A40" s="25" t="s">
        <v>110</v>
      </c>
      <c r="B40" s="26" t="s">
        <v>111</v>
      </c>
      <c r="C40" s="26" t="s">
        <v>72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7">
        <v>0</v>
      </c>
      <c r="AE40" s="17">
        <v>0</v>
      </c>
      <c r="AF40" s="17">
        <v>0</v>
      </c>
      <c r="AG40" s="17">
        <v>0</v>
      </c>
      <c r="AH40" s="16">
        <v>0</v>
      </c>
      <c r="AI40" s="16">
        <v>0</v>
      </c>
      <c r="AJ40" s="11" t="s">
        <v>77</v>
      </c>
      <c r="AK40" s="11" t="s">
        <v>77</v>
      </c>
      <c r="AL40" s="11" t="s">
        <v>77</v>
      </c>
      <c r="AM40" s="11" t="s">
        <v>77</v>
      </c>
    </row>
    <row r="41" spans="1:39" s="3" customFormat="1" ht="51" outlineLevel="1" x14ac:dyDescent="0.2">
      <c r="A41" s="25" t="s">
        <v>112</v>
      </c>
      <c r="B41" s="26" t="s">
        <v>113</v>
      </c>
      <c r="C41" s="26" t="s">
        <v>72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7">
        <v>0</v>
      </c>
      <c r="AE41" s="17">
        <v>0</v>
      </c>
      <c r="AF41" s="17">
        <v>0</v>
      </c>
      <c r="AG41" s="17">
        <v>0</v>
      </c>
      <c r="AH41" s="16">
        <v>0</v>
      </c>
      <c r="AI41" s="16">
        <v>0</v>
      </c>
      <c r="AJ41" s="11" t="s">
        <v>77</v>
      </c>
      <c r="AK41" s="11" t="s">
        <v>77</v>
      </c>
      <c r="AL41" s="11" t="s">
        <v>77</v>
      </c>
      <c r="AM41" s="11" t="s">
        <v>77</v>
      </c>
    </row>
    <row r="42" spans="1:39" s="3" customFormat="1" ht="63.75" outlineLevel="1" x14ac:dyDescent="0.2">
      <c r="A42" s="25" t="s">
        <v>114</v>
      </c>
      <c r="B42" s="26" t="s">
        <v>115</v>
      </c>
      <c r="C42" s="26" t="s">
        <v>72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7">
        <v>0</v>
      </c>
      <c r="AE42" s="17">
        <v>0</v>
      </c>
      <c r="AF42" s="17">
        <v>0</v>
      </c>
      <c r="AG42" s="17">
        <v>0</v>
      </c>
      <c r="AH42" s="16">
        <v>0</v>
      </c>
      <c r="AI42" s="16">
        <v>0</v>
      </c>
      <c r="AJ42" s="11" t="s">
        <v>77</v>
      </c>
      <c r="AK42" s="11" t="s">
        <v>77</v>
      </c>
      <c r="AL42" s="11" t="s">
        <v>77</v>
      </c>
      <c r="AM42" s="11" t="s">
        <v>77</v>
      </c>
    </row>
    <row r="43" spans="1:39" s="4" customFormat="1" ht="25.5" x14ac:dyDescent="0.2">
      <c r="A43" s="23" t="s">
        <v>116</v>
      </c>
      <c r="B43" s="24" t="s">
        <v>117</v>
      </c>
      <c r="C43" s="24" t="s">
        <v>72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3.8779999999999997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12.856999999999999</v>
      </c>
      <c r="AA43" s="17">
        <v>0</v>
      </c>
      <c r="AB43" s="17">
        <v>0</v>
      </c>
      <c r="AC43" s="17">
        <v>0</v>
      </c>
      <c r="AD43" s="17">
        <v>15.483000000000001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</row>
    <row r="44" spans="1:39" s="4" customFormat="1" ht="51" x14ac:dyDescent="0.2">
      <c r="A44" s="23" t="s">
        <v>118</v>
      </c>
      <c r="B44" s="24" t="s">
        <v>119</v>
      </c>
      <c r="C44" s="24" t="s">
        <v>72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12.856999999999999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</row>
    <row r="45" spans="1:39" s="4" customFormat="1" ht="25.5" x14ac:dyDescent="0.2">
      <c r="A45" s="23" t="s">
        <v>120</v>
      </c>
      <c r="B45" s="24" t="s">
        <v>121</v>
      </c>
      <c r="C45" s="24" t="s">
        <v>72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</row>
    <row r="46" spans="1:39" s="4" customFormat="1" ht="38.25" x14ac:dyDescent="0.2">
      <c r="A46" s="23" t="s">
        <v>122</v>
      </c>
      <c r="B46" s="24" t="s">
        <v>123</v>
      </c>
      <c r="C46" s="24" t="s">
        <v>72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</row>
    <row r="47" spans="1:39" s="4" customFormat="1" x14ac:dyDescent="0.2">
      <c r="A47" s="30" t="s">
        <v>122</v>
      </c>
      <c r="B47" s="31" t="s">
        <v>176</v>
      </c>
      <c r="C47" s="32" t="s">
        <v>177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1:39" s="4" customFormat="1" x14ac:dyDescent="0.2">
      <c r="A48" s="30" t="s">
        <v>122</v>
      </c>
      <c r="B48" s="31" t="s">
        <v>178</v>
      </c>
      <c r="C48" s="32" t="s">
        <v>177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256" s="4" customFormat="1" ht="25.5" x14ac:dyDescent="0.2">
      <c r="A49" s="23" t="s">
        <v>122</v>
      </c>
      <c r="B49" s="33" t="s">
        <v>179</v>
      </c>
      <c r="C49" s="34" t="s">
        <v>124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</row>
    <row r="50" spans="1:256" s="2" customFormat="1" ht="38.25" x14ac:dyDescent="0.2">
      <c r="A50" s="23" t="s">
        <v>125</v>
      </c>
      <c r="B50" s="24" t="s">
        <v>126</v>
      </c>
      <c r="C50" s="24" t="s">
        <v>72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3.8779999999999997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</row>
    <row r="51" spans="1:256" s="2" customFormat="1" ht="25.5" x14ac:dyDescent="0.2">
      <c r="A51" s="23" t="s">
        <v>127</v>
      </c>
      <c r="B51" s="24" t="s">
        <v>128</v>
      </c>
      <c r="C51" s="24" t="s">
        <v>72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3.8779999999999997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</row>
    <row r="52" spans="1:256" s="2" customFormat="1" x14ac:dyDescent="0.2">
      <c r="A52" s="35" t="s">
        <v>127</v>
      </c>
      <c r="B52" s="45" t="s">
        <v>180</v>
      </c>
      <c r="C52" s="32" t="s">
        <v>181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1.18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</row>
    <row r="53" spans="1:256" s="2" customFormat="1" x14ac:dyDescent="0.2">
      <c r="A53" s="35" t="s">
        <v>127</v>
      </c>
      <c r="B53" s="45" t="s">
        <v>182</v>
      </c>
      <c r="C53" s="32" t="s">
        <v>181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0.69</v>
      </c>
      <c r="M53" s="17">
        <v>0</v>
      </c>
      <c r="N53" s="17">
        <v>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</row>
    <row r="54" spans="1:256" s="2" customFormat="1" x14ac:dyDescent="0.2">
      <c r="A54" s="35" t="s">
        <v>127</v>
      </c>
      <c r="B54" s="45" t="s">
        <v>183</v>
      </c>
      <c r="C54" s="32" t="s">
        <v>181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0.62</v>
      </c>
      <c r="M54" s="17">
        <v>0</v>
      </c>
      <c r="N54" s="17"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</row>
    <row r="55" spans="1:256" s="2" customFormat="1" x14ac:dyDescent="0.2">
      <c r="A55" s="35" t="s">
        <v>127</v>
      </c>
      <c r="B55" s="45" t="s">
        <v>184</v>
      </c>
      <c r="C55" s="32" t="s">
        <v>181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0.41499999999999998</v>
      </c>
      <c r="M55" s="17">
        <v>0</v>
      </c>
      <c r="N55" s="17">
        <v>0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256" s="2" customFormat="1" x14ac:dyDescent="0.2">
      <c r="A56" s="35" t="s">
        <v>127</v>
      </c>
      <c r="B56" s="46" t="s">
        <v>185</v>
      </c>
      <c r="C56" s="41" t="s">
        <v>181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0.26500000000000001</v>
      </c>
      <c r="M56" s="17">
        <v>0</v>
      </c>
      <c r="N56" s="17">
        <v>0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256" s="2" customFormat="1" x14ac:dyDescent="0.2">
      <c r="A57" s="35" t="s">
        <v>127</v>
      </c>
      <c r="B57" s="46" t="s">
        <v>186</v>
      </c>
      <c r="C57" s="41" t="s">
        <v>181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0.26800000000000002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</row>
    <row r="58" spans="1:256" s="2" customFormat="1" ht="25.5" x14ac:dyDescent="0.2">
      <c r="A58" s="35" t="s">
        <v>127</v>
      </c>
      <c r="B58" s="47" t="s">
        <v>187</v>
      </c>
      <c r="C58" s="32" t="s">
        <v>181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0.44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</row>
    <row r="59" spans="1:256" s="2" customFormat="1" ht="25.5" x14ac:dyDescent="0.2">
      <c r="A59" s="36" t="s">
        <v>130</v>
      </c>
      <c r="B59" s="37" t="s">
        <v>131</v>
      </c>
      <c r="C59" s="37" t="s">
        <v>72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</row>
    <row r="60" spans="1:256" s="2" customFormat="1" ht="25.5" x14ac:dyDescent="0.2">
      <c r="A60" s="23" t="s">
        <v>132</v>
      </c>
      <c r="B60" s="24" t="s">
        <v>133</v>
      </c>
      <c r="C60" s="24" t="s">
        <v>72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1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15.483000000000001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</row>
    <row r="61" spans="1:256" s="2" customFormat="1" ht="25.5" x14ac:dyDescent="0.2">
      <c r="A61" s="23" t="s">
        <v>134</v>
      </c>
      <c r="B61" s="24" t="s">
        <v>135</v>
      </c>
      <c r="C61" s="24" t="s">
        <v>72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</row>
    <row r="62" spans="1:256" s="2" customFormat="1" x14ac:dyDescent="0.2">
      <c r="A62" s="35" t="s">
        <v>134</v>
      </c>
      <c r="B62" s="33" t="s">
        <v>188</v>
      </c>
      <c r="C62" s="32" t="s">
        <v>189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12.856999999999999</v>
      </c>
      <c r="AA62" s="17">
        <v>0</v>
      </c>
      <c r="AB62" s="17">
        <v>0</v>
      </c>
      <c r="AC62" s="17">
        <v>0</v>
      </c>
      <c r="AD62" s="17">
        <v>12.856999999999999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</row>
    <row r="63" spans="1:256" s="2" customFormat="1" ht="25.5" x14ac:dyDescent="0.2">
      <c r="A63" s="23" t="s">
        <v>136</v>
      </c>
      <c r="B63" s="24" t="s">
        <v>137</v>
      </c>
      <c r="C63" s="24" t="s">
        <v>72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x14ac:dyDescent="0.2">
      <c r="A64" s="35" t="s">
        <v>136</v>
      </c>
      <c r="B64" s="38" t="s">
        <v>188</v>
      </c>
      <c r="C64" s="24" t="s">
        <v>189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0.42600000000000005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</row>
    <row r="65" spans="1:256" s="2" customFormat="1" ht="25.5" x14ac:dyDescent="0.2">
      <c r="A65" s="23" t="s">
        <v>138</v>
      </c>
      <c r="B65" s="24" t="s">
        <v>139</v>
      </c>
      <c r="C65" s="24" t="s">
        <v>72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25.5" x14ac:dyDescent="0.2">
      <c r="A66" s="23" t="s">
        <v>140</v>
      </c>
      <c r="B66" s="24" t="s">
        <v>141</v>
      </c>
      <c r="C66" s="24" t="s">
        <v>72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ht="38.25" x14ac:dyDescent="0.2">
      <c r="A67" s="23" t="s">
        <v>142</v>
      </c>
      <c r="B67" s="24" t="s">
        <v>143</v>
      </c>
      <c r="C67" s="24" t="s">
        <v>72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x14ac:dyDescent="0.2">
      <c r="A68" s="23" t="s">
        <v>142</v>
      </c>
      <c r="B68" s="39" t="s">
        <v>144</v>
      </c>
      <c r="C68" s="24" t="s">
        <v>189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2" customFormat="1" x14ac:dyDescent="0.2">
      <c r="A69" s="23" t="s">
        <v>142</v>
      </c>
      <c r="B69" s="40" t="s">
        <v>190</v>
      </c>
      <c r="C69" s="41" t="s">
        <v>189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2.2000000000000002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</row>
    <row r="70" spans="1:256" s="2" customFormat="1" ht="38.25" x14ac:dyDescent="0.2">
      <c r="A70" s="23" t="s">
        <v>145</v>
      </c>
      <c r="B70" s="24" t="s">
        <v>146</v>
      </c>
      <c r="C70" s="24" t="s">
        <v>72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s="2" customFormat="1" ht="38.25" x14ac:dyDescent="0.2">
      <c r="A71" s="23" t="s">
        <v>147</v>
      </c>
      <c r="B71" s="24" t="s">
        <v>148</v>
      </c>
      <c r="C71" s="24" t="s">
        <v>72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38.25" x14ac:dyDescent="0.2">
      <c r="A72" s="23" t="s">
        <v>149</v>
      </c>
      <c r="B72" s="24" t="s">
        <v>150</v>
      </c>
      <c r="C72" s="24" t="s">
        <v>72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2" customFormat="1" ht="38.25" x14ac:dyDescent="0.2">
      <c r="A73" s="23" t="s">
        <v>151</v>
      </c>
      <c r="B73" s="24" t="s">
        <v>152</v>
      </c>
      <c r="C73" s="24" t="s">
        <v>72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</row>
    <row r="74" spans="1:256" s="2" customFormat="1" x14ac:dyDescent="0.2">
      <c r="A74" s="35" t="s">
        <v>153</v>
      </c>
      <c r="B74" s="42" t="s">
        <v>154</v>
      </c>
      <c r="C74" s="34" t="s">
        <v>129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</row>
    <row r="75" spans="1:256" s="2" customFormat="1" ht="38.25" x14ac:dyDescent="0.2">
      <c r="A75" s="23" t="s">
        <v>155</v>
      </c>
      <c r="B75" s="24" t="s">
        <v>156</v>
      </c>
      <c r="C75" s="24" t="s">
        <v>72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51" x14ac:dyDescent="0.2">
      <c r="A76" s="23" t="s">
        <v>157</v>
      </c>
      <c r="B76" s="24" t="s">
        <v>158</v>
      </c>
      <c r="C76" s="24" t="s">
        <v>72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51" x14ac:dyDescent="0.2">
      <c r="A77" s="23" t="s">
        <v>159</v>
      </c>
      <c r="B77" s="24" t="s">
        <v>160</v>
      </c>
      <c r="C77" s="24" t="s">
        <v>72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38.25" x14ac:dyDescent="0.2">
      <c r="A78" s="23" t="s">
        <v>161</v>
      </c>
      <c r="B78" s="24" t="s">
        <v>162</v>
      </c>
      <c r="C78" s="24" t="s">
        <v>72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ht="25.5" x14ac:dyDescent="0.2">
      <c r="A79" s="23" t="s">
        <v>163</v>
      </c>
      <c r="B79" s="24" t="s">
        <v>164</v>
      </c>
      <c r="C79" s="24" t="s">
        <v>72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2" customFormat="1" ht="38.25" x14ac:dyDescent="0.2">
      <c r="A80" s="32" t="s">
        <v>163</v>
      </c>
      <c r="B80" s="43" t="s">
        <v>191</v>
      </c>
      <c r="C80" s="32" t="s">
        <v>192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2" customFormat="1" x14ac:dyDescent="0.2">
      <c r="A81" s="32" t="s">
        <v>163</v>
      </c>
      <c r="B81" s="44" t="s">
        <v>193</v>
      </c>
      <c r="C81" s="32" t="s">
        <v>192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ht="38.25" x14ac:dyDescent="0.2">
      <c r="A82" s="23" t="s">
        <v>165</v>
      </c>
      <c r="B82" s="24" t="s">
        <v>166</v>
      </c>
      <c r="C82" s="24" t="s">
        <v>72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2" customFormat="1" ht="25.5" x14ac:dyDescent="0.2">
      <c r="A83" s="23" t="s">
        <v>167</v>
      </c>
      <c r="B83" s="24" t="s">
        <v>168</v>
      </c>
      <c r="C83" s="24" t="s">
        <v>72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/>
      <c r="AF83" s="17">
        <v>1.8879999999999999</v>
      </c>
      <c r="AG83" s="17">
        <v>0</v>
      </c>
      <c r="AH83" s="17">
        <v>0</v>
      </c>
      <c r="AI83" s="17">
        <v>0</v>
      </c>
    </row>
    <row r="84" spans="1:256" s="2" customFormat="1" x14ac:dyDescent="0.2">
      <c r="A84" s="32" t="s">
        <v>167</v>
      </c>
      <c r="B84" s="43" t="s">
        <v>194</v>
      </c>
      <c r="C84" s="32" t="s">
        <v>195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/>
      <c r="AF84" s="17">
        <v>1.5</v>
      </c>
      <c r="AG84" s="17">
        <v>0</v>
      </c>
      <c r="AH84" s="17">
        <v>0</v>
      </c>
      <c r="AI84" s="17">
        <v>0</v>
      </c>
    </row>
    <row r="85" spans="1:256" s="2" customFormat="1" ht="25.5" x14ac:dyDescent="0.2">
      <c r="A85" s="32" t="s">
        <v>167</v>
      </c>
      <c r="B85" s="43" t="s">
        <v>169</v>
      </c>
      <c r="C85" s="32" t="s">
        <v>170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/>
      <c r="AF85" s="17">
        <v>0.38800000000000001</v>
      </c>
      <c r="AG85" s="17">
        <v>0</v>
      </c>
      <c r="AH85" s="17">
        <v>0</v>
      </c>
      <c r="AI85" s="17">
        <v>0</v>
      </c>
    </row>
    <row r="86" spans="1:256" s="2" customFormat="1" x14ac:dyDescent="0.2"/>
    <row r="87" spans="1:256" s="2" customFormat="1" x14ac:dyDescent="0.2"/>
    <row r="88" spans="1:256" s="2" customFormat="1" x14ac:dyDescent="0.2"/>
    <row r="89" spans="1:256" s="2" customFormat="1" x14ac:dyDescent="0.2"/>
    <row r="90" spans="1:256" s="2" customFormat="1" x14ac:dyDescent="0.2"/>
    <row r="91" spans="1:256" s="2" customFormat="1" x14ac:dyDescent="0.2"/>
    <row r="92" spans="1:256" s="2" customFormat="1" x14ac:dyDescent="0.2"/>
    <row r="93" spans="1:256" s="2" customFormat="1" x14ac:dyDescent="0.2"/>
    <row r="94" spans="1:256" s="2" customFormat="1" x14ac:dyDescent="0.2"/>
    <row r="95" spans="1:256" s="2" customFormat="1" x14ac:dyDescent="0.2"/>
    <row r="96" spans="1:25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pans="1:96" s="2" customFormat="1" x14ac:dyDescent="0.2"/>
    <row r="114" spans="1:9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Artur</cp:lastModifiedBy>
  <cp:revision>17</cp:revision>
  <cp:lastPrinted>1601-01-01T00:00:00Z</cp:lastPrinted>
  <dcterms:created xsi:type="dcterms:W3CDTF">2019-10-21T22:43:20Z</dcterms:created>
  <dcterms:modified xsi:type="dcterms:W3CDTF">2021-05-14T06:44:58Z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